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E18" i="1"/>
  <c r="M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<sst xmlns="http://schemas.openxmlformats.org/spreadsheetml/2006/main" count="39" uniqueCount="33">
  <si>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</si>
  <si>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</si>
  <si>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</si>
  <si>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</si>
  <si>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</si>
  <si>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</si>
  <si>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</si>
  <si>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</si>
  <si>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</si>
  <si>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</si>
  <si>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</si>
  <si>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</si>
  <si>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</si>
  <si>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</si>
  <si>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</si>
  <si>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</si>
  <si>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</si>
  <si>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</si>
  <si>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</si>
  <si>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</si>
  <si>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</si>
  <si>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</si>
  <si>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</si>
  <si>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</si>
  <si>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</si>
  <si>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</si>
  <si>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</si>
  <si>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</si>
  <si>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</si>
  <si>
    <t>ESPECIALIDAD QUIRÚRGICA - Cirugía oral y maxilofacial-Odontología en Hospital de Vigo</t>
  </si>
  <si>
    <t>Maxilofacial: • Nº de procedimientos quirúrgicos de Reducción de fractura nasal (abiertas y cerradas)</t>
  </si>
  <si>
    <t>Odontología: • Nº de tratamientos de traumatismos alveolodentarios y de fracturas dentarias.</t>
  </si>
  <si>
    <r>
      <t xml:space="preserve">Lote 2: Servicio de </t>
    </r>
    <r>
      <rPr>
        <b/>
        <sz val="10"/>
        <color rgb="FF000000"/>
        <rFont val="Calibri"/>
        <family val="2"/>
      </rPr>
      <t>Cirugía Oral y Maxilofacial-Odontología</t>
    </r>
    <r>
      <rPr>
        <sz val="10"/>
        <color rgb="FF000000"/>
        <rFont val="Calibri"/>
        <family val="2"/>
      </rPr>
      <t xml:space="preserve"> para el Hospital FREMAP de Vigo.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</si>
</sst>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7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0.28515625" style="6" customWidth="1"/>
    <col min="10" max="10" width="28" style="6" customWidth="1"/>
    <col min="11" max="11" width="4.5703125" style="6" customWidth="1"/>
    <col min="12" max="12" width="53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4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5" t="s">
        <v>24</v>
      </c>
      <c r="D5" s="96"/>
      <c r="E5" s="96"/>
      <c r="F5" s="97"/>
      <c r="G5" s="14"/>
      <c r="H5" s="14"/>
      <c r="I5" s="101" t="s">
        <v>24</v>
      </c>
      <c r="J5" s="102"/>
      <c r="K5" s="14"/>
      <c r="L5" s="105" t="s">
        <v>24</v>
      </c>
      <c r="M5" s="106"/>
      <c r="N5" s="14"/>
      <c r="O5" s="87" t="s">
        <v>24</v>
      </c>
      <c r="P5" s="88"/>
      <c r="Q5" s="89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8" t="s">
        <v>4</v>
      </c>
      <c r="D6" s="99"/>
      <c r="E6" s="99"/>
      <c r="F6" s="100"/>
      <c r="G6" s="14"/>
      <c r="H6" s="14"/>
      <c r="I6" s="103" t="s">
        <v>5</v>
      </c>
      <c r="J6" s="104"/>
      <c r="K6" s="14"/>
      <c r="L6" s="107" t="s">
        <v>6</v>
      </c>
      <c r="M6" s="108"/>
      <c r="N6" s="14"/>
      <c r="O6" s="90" t="s">
        <v>7</v>
      </c>
      <c r="P6" s="91"/>
      <c r="Q6" s="92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11" t="s">
        <v>3</v>
      </c>
      <c r="M7" s="112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9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69"/>
      <c r="M8" s="70"/>
      <c r="N8" s="17"/>
      <c r="O8" s="52"/>
      <c r="P8" s="53"/>
      <c r="Q8" s="5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10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1"/>
      <c r="M9" s="72"/>
      <c r="N9" s="17"/>
      <c r="O9" s="54"/>
      <c r="P9" s="55"/>
      <c r="Q9" s="5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93" t="s">
        <v>23</v>
      </c>
      <c r="P10" s="94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3" t="s">
        <v>11</v>
      </c>
      <c r="P11" s="94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75" t="s">
        <v>14</v>
      </c>
      <c r="C12" s="76"/>
      <c r="D12" s="7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8" t="s">
        <v>15</v>
      </c>
      <c r="C13" s="79"/>
      <c r="D13" s="8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81" t="s">
        <v>25</v>
      </c>
      <c r="C18" s="82"/>
      <c r="D18" s="83"/>
      <c r="E18" s="73">
        <f>IFERROR((D11/C11)*(E11/C11),0)</f>
        <v>0</v>
      </c>
      <c r="F18" s="74"/>
      <c r="G18" s="24"/>
      <c r="H18" s="24"/>
      <c r="I18" s="3" t="s">
        <v>26</v>
      </c>
      <c r="J18" s="56">
        <f>IFERROR(J10/J11,0)</f>
        <v>0</v>
      </c>
      <c r="K18" s="37"/>
      <c r="L18" s="5" t="s">
        <v>27</v>
      </c>
      <c r="M18" s="57">
        <f>IFERROR(M10/M11,0)</f>
        <v>0</v>
      </c>
      <c r="N18" s="38"/>
      <c r="O18" s="67" t="s">
        <v>28</v>
      </c>
      <c r="P18" s="68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O18:P18"/>
    <mergeCell ref="L8:M8"/>
    <mergeCell ref="L9:M9"/>
    <mergeCell ref="E18:F18"/>
    <mergeCell ref="B12:D12"/>
    <mergeCell ref="B13:D13"/>
    <mergeCell ref="B18:D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B18" sqref="B18"/>
    </sheetView>
  </sheetViews>
  <sheetFormatPr baseColWidth="10" defaultRowHeight="15" x14ac:dyDescent="0.25"/>
  <cols>
    <col min="2" max="2" width="56.28515625" customWidth="1"/>
    <col min="3" max="3" width="92" customWidth="1"/>
  </cols>
  <sheetData>
    <row r="6" spans="2:3" x14ac:dyDescent="0.25">
      <c r="B6" s="66" t="s">
        <v>20</v>
      </c>
      <c r="C6" s="66" t="s">
        <v>21</v>
      </c>
    </row>
    <row r="7" spans="2:3" ht="33.75" customHeight="1" x14ac:dyDescent="0.25">
      <c r="B7" s="113" t="s">
        <v>32</v>
      </c>
      <c r="C7" s="65" t="s">
        <v>30</v>
      </c>
    </row>
    <row r="8" spans="2:3" ht="21.75" customHeight="1" x14ac:dyDescent="0.25">
      <c r="B8" s="113"/>
      <c r="C8" s="65" t="s">
        <v>31</v>
      </c>
    </row>
  </sheetData>
  <sheetProtection password="DA91" sheet="1" objects="1" scenarios="1"/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2019-04-30T10:33:06Z</dcterms:modified>
</cp:coreProperties>
</file>